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180" windowWidth="17370" windowHeight="10380" tabRatio="943"/>
  </bookViews>
  <sheets>
    <sheet name="Lønseddel" sheetId="1" r:id="rId1"/>
    <sheet name="Personaleoplysninger" sheetId="2" r:id="rId2"/>
    <sheet name="Løn" sheetId="9" r:id="rId3"/>
    <sheet name="Bonus" sheetId="10" r:id="rId4"/>
    <sheet name="Kørselstillæg" sheetId="11" r:id="rId5"/>
    <sheet name="Valutakurser" sheetId="12" r:id="rId6"/>
    <sheet name="Arbejdsark" sheetId="13" r:id="rId7"/>
  </sheets>
  <definedNames>
    <definedName name="Bogklub" localSheetId="1">Personaleoplysninger!#REF!</definedName>
    <definedName name="MÅNED_liste">#REF!</definedName>
    <definedName name="ÅR_liste">#REF!</definedName>
  </definedNames>
  <calcPr calcId="124519"/>
</workbook>
</file>

<file path=xl/calcChain.xml><?xml version="1.0" encoding="utf-8"?>
<calcChain xmlns="http://schemas.openxmlformats.org/spreadsheetml/2006/main">
  <c r="F19" i="1"/>
  <c r="H19"/>
  <c r="I19"/>
  <c r="F21"/>
  <c r="I21" s="1"/>
  <c r="I27" l="1"/>
</calcChain>
</file>

<file path=xl/sharedStrings.xml><?xml version="1.0" encoding="utf-8"?>
<sst xmlns="http://schemas.openxmlformats.org/spreadsheetml/2006/main" count="220" uniqueCount="205">
  <si>
    <t>VideoBuster A/S</t>
  </si>
  <si>
    <t>Armagertorv 21, 2. sal</t>
  </si>
  <si>
    <t>1160 København K</t>
  </si>
  <si>
    <t>Lønafregning</t>
  </si>
  <si>
    <t>Lønperiode:</t>
  </si>
  <si>
    <t>Personaleoplysninger</t>
  </si>
  <si>
    <t>Navn</t>
  </si>
  <si>
    <t>Cpr-nr</t>
  </si>
  <si>
    <t>Telefon</t>
  </si>
  <si>
    <t>Ansættelsedato</t>
  </si>
  <si>
    <t>Firmabil</t>
  </si>
  <si>
    <t>Morten Borre</t>
  </si>
  <si>
    <t>3109 0137</t>
  </si>
  <si>
    <t>01-05-1994</t>
  </si>
  <si>
    <t>Mercedes E 280 CDI</t>
  </si>
  <si>
    <t>4854 5723 5425 2355</t>
  </si>
  <si>
    <t>Brian Adel</t>
  </si>
  <si>
    <t>210767-2891</t>
  </si>
  <si>
    <t>2513 2729</t>
  </si>
  <si>
    <t>15-07-2004</t>
  </si>
  <si>
    <t>4235 5235 5235 2355</t>
  </si>
  <si>
    <t>Jon Rosengård</t>
  </si>
  <si>
    <t>4990 4730</t>
  </si>
  <si>
    <t>22-11-1998</t>
  </si>
  <si>
    <t>6456 4533 5342 2355</t>
  </si>
  <si>
    <t>Sofie Gertsen</t>
  </si>
  <si>
    <t>7309 4279</t>
  </si>
  <si>
    <t>01-01-1997</t>
  </si>
  <si>
    <t>2342 6575 3453 3533</t>
  </si>
  <si>
    <t>Kim Lund</t>
  </si>
  <si>
    <t>5179 2223</t>
  </si>
  <si>
    <t>13-04-2005</t>
  </si>
  <si>
    <t xml:space="preserve">Opel Vectra Limited - 2.2 TDI </t>
  </si>
  <si>
    <t>2345 3533 3555 2474</t>
  </si>
  <si>
    <t>Peter Kastrup</t>
  </si>
  <si>
    <t>8092 4490</t>
  </si>
  <si>
    <t>19-03-1991</t>
  </si>
  <si>
    <t>Volvo XC90</t>
  </si>
  <si>
    <t>6644 7455 7544 7853</t>
  </si>
  <si>
    <t>Mattias Jespersen</t>
  </si>
  <si>
    <t>6134 0056</t>
  </si>
  <si>
    <t>20-12-1998</t>
  </si>
  <si>
    <t>6325 6443 7722 2553</t>
  </si>
  <si>
    <t>Allan Carlsen</t>
  </si>
  <si>
    <t>6318 3648</t>
  </si>
  <si>
    <t>01-07-2002</t>
  </si>
  <si>
    <t>Toyota Corolla st - 2.2</t>
  </si>
  <si>
    <t>6343 3666 3667 3663</t>
  </si>
  <si>
    <t>Lars Thorsen</t>
  </si>
  <si>
    <t>8343 8574</t>
  </si>
  <si>
    <t>01-07-2006</t>
  </si>
  <si>
    <t>7434 7454 6323 7842</t>
  </si>
  <si>
    <t>Kasper Schultz</t>
  </si>
  <si>
    <t>3940 2175</t>
  </si>
  <si>
    <t>15-09-1999</t>
  </si>
  <si>
    <t>Skoda Octavia Combi RS</t>
  </si>
  <si>
    <t>7544 3666 3466 3466</t>
  </si>
  <si>
    <t>Peter Søndergård</t>
  </si>
  <si>
    <t>7068 4828</t>
  </si>
  <si>
    <t>Mercedes E 500</t>
  </si>
  <si>
    <t>3477 3467 3462 3523</t>
  </si>
  <si>
    <t>Klaus Johansen</t>
  </si>
  <si>
    <t>6212 5100</t>
  </si>
  <si>
    <t>Toyota Avensis 2.2 D-4</t>
  </si>
  <si>
    <t>7544 6334 4675 5444</t>
  </si>
  <si>
    <t>Mai-Britt Storm</t>
  </si>
  <si>
    <t>7180 8416</t>
  </si>
  <si>
    <t>25-10-2004</t>
  </si>
  <si>
    <t>7544 2357 4634 6344</t>
  </si>
  <si>
    <t>Michael Malmgren</t>
  </si>
  <si>
    <t>6914 0305</t>
  </si>
  <si>
    <t>01-01-2000</t>
  </si>
  <si>
    <t>Ford S-MAX</t>
  </si>
  <si>
    <t>7655 3457 5464 4645</t>
  </si>
  <si>
    <t>Henrik Madsen</t>
  </si>
  <si>
    <t>8041 2426</t>
  </si>
  <si>
    <t>12-03-2005</t>
  </si>
  <si>
    <t>Ford Mondeo Trend - 2.4 CDI</t>
  </si>
  <si>
    <t>3467 5744 7544 3466</t>
  </si>
  <si>
    <t>Hugo Hall</t>
  </si>
  <si>
    <t>4055 9680</t>
  </si>
  <si>
    <t>12-06-2006</t>
  </si>
  <si>
    <t>Ford Fokus - 1.1</t>
  </si>
  <si>
    <t>6775 5433 6344 3466</t>
  </si>
  <si>
    <t>Jan Larsen</t>
  </si>
  <si>
    <t>240367-1529</t>
  </si>
  <si>
    <t>5582 0027</t>
  </si>
  <si>
    <t>17-04-1995</t>
  </si>
  <si>
    <t>Peugeut 407 SW</t>
  </si>
  <si>
    <t>7452 6744 4543 6477</t>
  </si>
  <si>
    <t>Peter Wulf</t>
  </si>
  <si>
    <t>8844 9307</t>
  </si>
  <si>
    <t>4578 6445 7555 7565</t>
  </si>
  <si>
    <t>Søren Novotny</t>
  </si>
  <si>
    <t>3613 1335</t>
  </si>
  <si>
    <t>19-06-1996</t>
  </si>
  <si>
    <t>7565 7563 8762 1224</t>
  </si>
  <si>
    <t>Mikkel Junker</t>
  </si>
  <si>
    <t>200259-4345</t>
  </si>
  <si>
    <t>9061 0964</t>
  </si>
  <si>
    <t>01-05-2003</t>
  </si>
  <si>
    <t>9766 6867 6788 4577</t>
  </si>
  <si>
    <t>Lars Kofoed</t>
  </si>
  <si>
    <t>271177-2269</t>
  </si>
  <si>
    <t>4737 0991</t>
  </si>
  <si>
    <t>16-02-2003</t>
  </si>
  <si>
    <t>7454 5454 4575 7445</t>
  </si>
  <si>
    <t>Lis Winding</t>
  </si>
  <si>
    <t>2262 9399</t>
  </si>
  <si>
    <t>01-09-2004</t>
  </si>
  <si>
    <t>Opel Zafira - 1.8</t>
  </si>
  <si>
    <t>8652 2345 6334 6433</t>
  </si>
  <si>
    <t>Charlotte Juhl</t>
  </si>
  <si>
    <t>071165-2222</t>
  </si>
  <si>
    <t>3623 4824</t>
  </si>
  <si>
    <t>27-04-1995</t>
  </si>
  <si>
    <t>6343 7454 4577 4573</t>
  </si>
  <si>
    <t>Thomas Riis</t>
  </si>
  <si>
    <t>221180-2489</t>
  </si>
  <si>
    <t>8703 3667</t>
  </si>
  <si>
    <t>01-07-1996</t>
  </si>
  <si>
    <t>Fiat Panda</t>
  </si>
  <si>
    <t>3466 3467 6343 6363</t>
  </si>
  <si>
    <t>300965-3481</t>
  </si>
  <si>
    <t>050676-1707</t>
  </si>
  <si>
    <t>011070-3942</t>
  </si>
  <si>
    <t>241182-3849</t>
  </si>
  <si>
    <t>270466-4909</t>
  </si>
  <si>
    <t>191182-2845</t>
  </si>
  <si>
    <t>310384-0571</t>
  </si>
  <si>
    <t>240975-3587</t>
  </si>
  <si>
    <t>081285-1973</t>
  </si>
  <si>
    <t>270883-1063</t>
  </si>
  <si>
    <t>170880-2759</t>
  </si>
  <si>
    <t>280365-1866</t>
  </si>
  <si>
    <t>171266-2327</t>
  </si>
  <si>
    <t>040968-4213</t>
  </si>
  <si>
    <t>010879-0931</t>
  </si>
  <si>
    <t>200866-1187</t>
  </si>
  <si>
    <t>230782-1675</t>
  </si>
  <si>
    <t>250984-0434</t>
  </si>
  <si>
    <t>Fradrag</t>
  </si>
  <si>
    <t>Skat</t>
  </si>
  <si>
    <t>Adresse</t>
  </si>
  <si>
    <t>Postnr</t>
  </si>
  <si>
    <t>By</t>
  </si>
  <si>
    <t>Cpr-nr:</t>
  </si>
  <si>
    <t>Kontonr.</t>
  </si>
  <si>
    <t>Måned</t>
  </si>
  <si>
    <t>År</t>
  </si>
  <si>
    <t>FERIEBERETTIGET LØN</t>
  </si>
  <si>
    <t>ATP-bidrag</t>
  </si>
  <si>
    <t>AM-BIDRAG</t>
  </si>
  <si>
    <t>BENYTTET FRADRAG</t>
  </si>
  <si>
    <t>Bakkedalen 14</t>
  </si>
  <si>
    <t>Svinget 1a</t>
  </si>
  <si>
    <t>Ågade 12, 3.th.</t>
  </si>
  <si>
    <t>Strandvejen 218</t>
  </si>
  <si>
    <t>Wiesgade 8</t>
  </si>
  <si>
    <t>Lundegade 110, 3.tv.</t>
  </si>
  <si>
    <t>Vangedevej 48</t>
  </si>
  <si>
    <t>Brinken 45</t>
  </si>
  <si>
    <t>Primula 4</t>
  </si>
  <si>
    <t>Fasanvænget 98</t>
  </si>
  <si>
    <t>Skrænten 9</t>
  </si>
  <si>
    <t>Solbærhegnet 48B</t>
  </si>
  <si>
    <t>Flintestenen 23</t>
  </si>
  <si>
    <t>Grauendalen 41</t>
  </si>
  <si>
    <t>Asgårdsvej 5</t>
  </si>
  <si>
    <t>Listestien 23, 1.tv.</t>
  </si>
  <si>
    <t>Thorsvej 1</t>
  </si>
  <si>
    <t>Smedevej 9</t>
  </si>
  <si>
    <t>Karlsbroen 56</t>
  </si>
  <si>
    <t>Skalgade 89, 4.th.</t>
  </si>
  <si>
    <t>Eriksvej 28</t>
  </si>
  <si>
    <t>Nygade 84</t>
  </si>
  <si>
    <t>Cirkelgade 103, 1.tv.</t>
  </si>
  <si>
    <t>Hirsegade 34</t>
  </si>
  <si>
    <t>København K.</t>
  </si>
  <si>
    <t>Frederiksberg.</t>
  </si>
  <si>
    <t>København Ø.</t>
  </si>
  <si>
    <t>København N.</t>
  </si>
  <si>
    <t>København S.</t>
  </si>
  <si>
    <t>Albertslund</t>
  </si>
  <si>
    <t>Ballerup</t>
  </si>
  <si>
    <t>Bagsværd</t>
  </si>
  <si>
    <t>Charlottenlund</t>
  </si>
  <si>
    <t>Rungsted Kyst</t>
  </si>
  <si>
    <t>Hornbæk</t>
  </si>
  <si>
    <t>Roskilde</t>
  </si>
  <si>
    <t>Ringsted</t>
  </si>
  <si>
    <t>Slagelse</t>
  </si>
  <si>
    <t>Holbæk</t>
  </si>
  <si>
    <t>Lønoplysninger</t>
  </si>
  <si>
    <t>Bonusoplysninger</t>
  </si>
  <si>
    <t>Kørselsoplysninger</t>
  </si>
  <si>
    <t>Valutaoplysninger</t>
  </si>
  <si>
    <t>Valuta</t>
  </si>
  <si>
    <t>DKK</t>
  </si>
  <si>
    <t>Dato:</t>
  </si>
  <si>
    <t>Kurs:</t>
  </si>
  <si>
    <t>Til disposition på konto</t>
  </si>
  <si>
    <t>A-SKAT</t>
  </si>
  <si>
    <t>Januar</t>
  </si>
  <si>
    <t>Bonusoplysninger - udtræk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</si>
</sst>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5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Up="1" diagonalDown="1">
      <left/>
      <right/>
      <top/>
      <bottom/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6" xfId="0" applyFont="1" applyBorder="1"/>
    <xf numFmtId="0" fontId="4" fillId="0" borderId="1" xfId="0" applyFont="1" applyBorder="1"/>
    <xf numFmtId="0" fontId="4" fillId="0" borderId="8" xfId="0" applyFont="1" applyBorder="1"/>
    <xf numFmtId="0" fontId="4" fillId="0" borderId="0" xfId="0" applyFont="1" applyBorder="1"/>
    <xf numFmtId="0" fontId="4" fillId="0" borderId="0" xfId="0" applyFont="1"/>
    <xf numFmtId="0" fontId="3" fillId="0" borderId="2" xfId="0" applyFont="1" applyBorder="1"/>
    <xf numFmtId="0" fontId="4" fillId="0" borderId="5" xfId="0" applyFont="1" applyBorder="1"/>
    <xf numFmtId="0" fontId="4" fillId="0" borderId="3" xfId="0" applyFont="1" applyBorder="1"/>
    <xf numFmtId="0" fontId="3" fillId="0" borderId="9" xfId="0" applyFont="1" applyBorder="1"/>
    <xf numFmtId="0" fontId="4" fillId="0" borderId="4" xfId="0" applyFont="1" applyBorder="1"/>
    <xf numFmtId="0" fontId="4" fillId="0" borderId="7" xfId="0" applyFont="1" applyBorder="1"/>
    <xf numFmtId="0" fontId="4" fillId="2" borderId="0" xfId="0" applyFont="1" applyFill="1"/>
    <xf numFmtId="0" fontId="5" fillId="0" borderId="0" xfId="0" applyFont="1" applyFill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/>
    <xf numFmtId="0" fontId="4" fillId="0" borderId="10" xfId="0" applyFont="1" applyBorder="1"/>
    <xf numFmtId="0" fontId="4" fillId="0" borderId="11" xfId="0" applyFont="1" applyBorder="1"/>
    <xf numFmtId="0" fontId="5" fillId="0" borderId="0" xfId="0" applyFont="1" applyAlignment="1">
      <alignment horizontal="left"/>
    </xf>
    <xf numFmtId="0" fontId="4" fillId="0" borderId="2" xfId="0" applyFont="1" applyBorder="1"/>
    <xf numFmtId="3" fontId="5" fillId="0" borderId="0" xfId="0" applyNumberFormat="1" applyFont="1"/>
    <xf numFmtId="0" fontId="5" fillId="0" borderId="0" xfId="0" applyFont="1" applyAlignment="1">
      <alignment horizontal="left" indent="1"/>
    </xf>
    <xf numFmtId="2" fontId="5" fillId="0" borderId="0" xfId="0" applyNumberFormat="1" applyFont="1"/>
    <xf numFmtId="4" fontId="5" fillId="0" borderId="0" xfId="0" applyNumberFormat="1" applyFont="1"/>
    <xf numFmtId="9" fontId="5" fillId="0" borderId="0" xfId="1" applyFont="1"/>
    <xf numFmtId="0" fontId="5" fillId="0" borderId="0" xfId="0" applyFont="1" applyBorder="1"/>
    <xf numFmtId="0" fontId="5" fillId="0" borderId="2" xfId="0" applyFont="1" applyBorder="1"/>
    <xf numFmtId="14" fontId="5" fillId="0" borderId="0" xfId="0" applyNumberFormat="1" applyFont="1" applyBorder="1"/>
    <xf numFmtId="4" fontId="5" fillId="0" borderId="0" xfId="0" applyNumberFormat="1" applyFont="1" applyBorder="1"/>
    <xf numFmtId="0" fontId="4" fillId="0" borderId="0" xfId="0" applyFont="1" applyAlignment="1"/>
    <xf numFmtId="14" fontId="4" fillId="0" borderId="0" xfId="0" applyNumberFormat="1" applyFont="1" applyBorder="1"/>
    <xf numFmtId="0" fontId="4" fillId="0" borderId="12" xfId="0" applyFont="1" applyBorder="1"/>
    <xf numFmtId="0" fontId="5" fillId="0" borderId="0" xfId="0" applyFont="1" applyFill="1" applyAlignment="1">
      <alignment horizontal="center"/>
    </xf>
    <xf numFmtId="14" fontId="4" fillId="0" borderId="0" xfId="0" quotePrefix="1" applyNumberFormat="1" applyFont="1" applyAlignment="1">
      <alignment horizontal="right"/>
    </xf>
    <xf numFmtId="3" fontId="4" fillId="0" borderId="0" xfId="0" applyNumberFormat="1" applyFont="1"/>
    <xf numFmtId="9" fontId="4" fillId="0" borderId="0" xfId="1" applyFont="1"/>
    <xf numFmtId="0" fontId="4" fillId="0" borderId="0" xfId="0" applyFont="1" applyAlignment="1">
      <alignment horizontal="center"/>
    </xf>
    <xf numFmtId="0" fontId="6" fillId="3" borderId="0" xfId="0" applyFont="1" applyFill="1" applyBorder="1" applyAlignment="1">
      <alignment horizontal="center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</xdr:row>
      <xdr:rowOff>66675</xdr:rowOff>
    </xdr:from>
    <xdr:to>
      <xdr:col>8</xdr:col>
      <xdr:colOff>304800</xdr:colOff>
      <xdr:row>3</xdr:row>
      <xdr:rowOff>190500</xdr:rowOff>
    </xdr:to>
    <xdr:sp macro="" textlink="">
      <xdr:nvSpPr>
        <xdr:cNvPr id="1026" name="WordArt 2"/>
        <xdr:cNvSpPr>
          <a:spLocks noChangeArrowheads="1" noChangeShapeType="1" noTextEdit="1"/>
        </xdr:cNvSpPr>
      </xdr:nvSpPr>
      <xdr:spPr bwMode="auto">
        <a:xfrm>
          <a:off x="3371850" y="390525"/>
          <a:ext cx="1409700" cy="3238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 Black"/>
            </a:rPr>
            <a:t>VideoLøn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O33"/>
  <sheetViews>
    <sheetView tabSelected="1" workbookViewId="0"/>
  </sheetViews>
  <sheetFormatPr defaultRowHeight="12.75"/>
  <cols>
    <col min="1" max="1" width="4.28515625" style="5" customWidth="1"/>
    <col min="2" max="2" width="8.140625" style="5" customWidth="1"/>
    <col min="3" max="4" width="9.140625" style="5"/>
    <col min="5" max="5" width="8.42578125" style="5" customWidth="1"/>
    <col min="6" max="6" width="11" style="5" customWidth="1"/>
    <col min="7" max="7" width="6.85546875" style="5" customWidth="1"/>
    <col min="8" max="8" width="10.140625" style="5" customWidth="1"/>
    <col min="9" max="9" width="11" style="5" customWidth="1"/>
    <col min="10" max="10" width="6.28515625" style="5" customWidth="1"/>
    <col min="11" max="16384" width="9.140625" style="5"/>
  </cols>
  <sheetData>
    <row r="3" spans="2:10" ht="15.75">
      <c r="B3" s="1" t="s">
        <v>0</v>
      </c>
      <c r="C3" s="2"/>
      <c r="D3" s="3"/>
      <c r="E3" s="4"/>
    </row>
    <row r="4" spans="2:10" ht="15.75">
      <c r="B4" s="6" t="s">
        <v>1</v>
      </c>
      <c r="C4" s="7"/>
      <c r="D4" s="8"/>
      <c r="E4" s="4"/>
    </row>
    <row r="5" spans="2:10" ht="15.75">
      <c r="B5" s="9" t="s">
        <v>2</v>
      </c>
      <c r="C5" s="10"/>
      <c r="D5" s="11"/>
      <c r="E5" s="4"/>
      <c r="G5" s="12"/>
      <c r="H5" s="12"/>
      <c r="I5" s="12"/>
    </row>
    <row r="9" spans="2:10">
      <c r="B9" s="13"/>
      <c r="C9" s="14"/>
      <c r="D9" s="14"/>
      <c r="E9" s="14"/>
      <c r="F9" s="15" t="s">
        <v>3</v>
      </c>
    </row>
    <row r="10" spans="2:10">
      <c r="B10" s="15"/>
      <c r="F10" s="15" t="s">
        <v>4</v>
      </c>
      <c r="H10" s="16"/>
      <c r="I10" s="16"/>
    </row>
    <row r="11" spans="2:10">
      <c r="B11" s="15"/>
    </row>
    <row r="13" spans="2:10">
      <c r="B13" s="15" t="s">
        <v>146</v>
      </c>
      <c r="C13" s="15"/>
      <c r="F13" s="15" t="s">
        <v>197</v>
      </c>
    </row>
    <row r="15" spans="2:10" ht="13.5" thickBot="1">
      <c r="B15" s="17"/>
      <c r="C15" s="17"/>
      <c r="D15" s="17"/>
      <c r="E15" s="17"/>
      <c r="F15" s="17"/>
      <c r="G15" s="17"/>
      <c r="H15" s="17"/>
      <c r="I15" s="17"/>
      <c r="J15" s="17"/>
    </row>
    <row r="16" spans="2:10">
      <c r="G16" s="18"/>
    </row>
    <row r="17" spans="2:15">
      <c r="B17" s="19" t="s">
        <v>150</v>
      </c>
      <c r="G17" s="20"/>
      <c r="H17" s="21"/>
    </row>
    <row r="18" spans="2:15">
      <c r="B18" s="22" t="s">
        <v>151</v>
      </c>
      <c r="G18" s="20"/>
      <c r="H18" s="23">
        <v>-81.3</v>
      </c>
    </row>
    <row r="19" spans="2:15">
      <c r="B19" s="22" t="s">
        <v>152</v>
      </c>
      <c r="F19" s="24">
        <f>H17+H18</f>
        <v>-81.3</v>
      </c>
      <c r="G19" s="20"/>
      <c r="H19" s="24">
        <f>-(H17+H18)*8%</f>
        <v>6.5039999999999996</v>
      </c>
      <c r="I19" s="24">
        <f>F19+H19</f>
        <v>-74.795999999999992</v>
      </c>
    </row>
    <row r="20" spans="2:15">
      <c r="B20" s="22" t="s">
        <v>153</v>
      </c>
      <c r="C20" s="15"/>
      <c r="F20" s="24"/>
      <c r="G20" s="20"/>
    </row>
    <row r="21" spans="2:15">
      <c r="B21" s="22" t="s">
        <v>202</v>
      </c>
      <c r="C21" s="15"/>
      <c r="D21" s="25"/>
      <c r="F21" s="24">
        <f>F19-F20+H19</f>
        <v>-74.795999999999992</v>
      </c>
      <c r="G21" s="20"/>
      <c r="I21" s="24">
        <f>F21*D21</f>
        <v>0</v>
      </c>
      <c r="O21" s="22"/>
    </row>
    <row r="22" spans="2:15">
      <c r="C22" s="15"/>
      <c r="G22" s="20"/>
    </row>
    <row r="23" spans="2:15">
      <c r="C23" s="15"/>
      <c r="G23" s="20"/>
    </row>
    <row r="24" spans="2:15">
      <c r="C24" s="15"/>
      <c r="G24" s="20"/>
    </row>
    <row r="25" spans="2:15">
      <c r="C25" s="15"/>
      <c r="G25" s="20"/>
    </row>
    <row r="26" spans="2:15">
      <c r="E26" s="4"/>
      <c r="F26" s="4"/>
      <c r="G26" s="20"/>
      <c r="H26" s="4"/>
      <c r="I26" s="4"/>
    </row>
    <row r="27" spans="2:15">
      <c r="B27" s="16" t="s">
        <v>201</v>
      </c>
      <c r="E27" s="26"/>
      <c r="F27" s="4"/>
      <c r="G27" s="27" t="s">
        <v>199</v>
      </c>
      <c r="H27" s="28"/>
      <c r="I27" s="29">
        <f>I19-I21</f>
        <v>-74.795999999999992</v>
      </c>
      <c r="J27" s="15" t="s">
        <v>198</v>
      </c>
    </row>
    <row r="28" spans="2:15">
      <c r="E28" s="30"/>
      <c r="F28" s="4"/>
      <c r="G28" s="20"/>
      <c r="H28" s="31"/>
      <c r="I28" s="4"/>
      <c r="O28" s="16"/>
    </row>
    <row r="29" spans="2:15">
      <c r="E29" s="4"/>
      <c r="F29" s="4"/>
      <c r="G29" s="27" t="s">
        <v>200</v>
      </c>
      <c r="H29" s="26"/>
      <c r="I29" s="29"/>
      <c r="J29" s="15"/>
    </row>
    <row r="30" spans="2:15">
      <c r="E30" s="4"/>
      <c r="F30" s="4"/>
      <c r="G30" s="20"/>
      <c r="H30" s="4"/>
      <c r="I30" s="4"/>
    </row>
    <row r="31" spans="2:15">
      <c r="E31" s="4"/>
      <c r="F31" s="4"/>
      <c r="G31" s="20"/>
      <c r="H31" s="4"/>
      <c r="I31" s="4"/>
    </row>
    <row r="32" spans="2:15">
      <c r="G32" s="20"/>
    </row>
    <row r="33" spans="2:10">
      <c r="B33" s="10"/>
      <c r="C33" s="10"/>
      <c r="D33" s="10"/>
      <c r="E33" s="10"/>
      <c r="F33" s="10"/>
      <c r="G33" s="32"/>
      <c r="H33" s="10"/>
      <c r="I33" s="10"/>
      <c r="J33" s="10"/>
    </row>
  </sheetData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sqref="A1:K1"/>
    </sheetView>
  </sheetViews>
  <sheetFormatPr defaultRowHeight="12.75"/>
  <cols>
    <col min="1" max="1" width="17.7109375" style="5" customWidth="1"/>
    <col min="2" max="2" width="12.42578125" style="5" customWidth="1"/>
    <col min="3" max="3" width="17.7109375" style="5" customWidth="1"/>
    <col min="4" max="4" width="11" style="5" customWidth="1"/>
    <col min="5" max="5" width="17.7109375" style="5" customWidth="1"/>
    <col min="6" max="6" width="9.5703125" style="5" bestFit="1" customWidth="1"/>
    <col min="7" max="7" width="15" style="5" bestFit="1" customWidth="1"/>
    <col min="8" max="8" width="26.140625" style="5" bestFit="1" customWidth="1"/>
    <col min="9" max="10" width="7.85546875" style="5" customWidth="1"/>
    <col min="11" max="11" width="19" style="5" bestFit="1" customWidth="1"/>
    <col min="12" max="16384" width="9.140625" style="5"/>
  </cols>
  <sheetData>
    <row r="1" spans="1:11" ht="15.75">
      <c r="A1" s="38" t="s">
        <v>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>
      <c r="A2" s="13" t="s">
        <v>6</v>
      </c>
      <c r="B2" s="33" t="s">
        <v>7</v>
      </c>
      <c r="C2" s="13" t="s">
        <v>143</v>
      </c>
      <c r="D2" s="13" t="s">
        <v>144</v>
      </c>
      <c r="E2" s="13" t="s">
        <v>145</v>
      </c>
      <c r="F2" s="33" t="s">
        <v>8</v>
      </c>
      <c r="G2" s="33" t="s">
        <v>9</v>
      </c>
      <c r="H2" s="13" t="s">
        <v>10</v>
      </c>
      <c r="I2" s="13" t="s">
        <v>141</v>
      </c>
      <c r="J2" s="13" t="s">
        <v>142</v>
      </c>
      <c r="K2" s="13" t="s">
        <v>147</v>
      </c>
    </row>
    <row r="3" spans="1:11">
      <c r="A3" s="5" t="s">
        <v>43</v>
      </c>
      <c r="B3" s="30" t="s">
        <v>129</v>
      </c>
      <c r="C3" s="14" t="s">
        <v>154</v>
      </c>
      <c r="D3" s="14">
        <v>2920</v>
      </c>
      <c r="E3" s="14" t="s">
        <v>186</v>
      </c>
      <c r="F3" s="30" t="s">
        <v>44</v>
      </c>
      <c r="G3" s="34" t="s">
        <v>45</v>
      </c>
      <c r="H3" s="5" t="s">
        <v>46</v>
      </c>
      <c r="I3" s="35">
        <v>4875</v>
      </c>
      <c r="J3" s="36">
        <v>0.43</v>
      </c>
      <c r="K3" s="37" t="s">
        <v>47</v>
      </c>
    </row>
    <row r="4" spans="1:11">
      <c r="A4" s="5" t="s">
        <v>16</v>
      </c>
      <c r="B4" s="30" t="s">
        <v>17</v>
      </c>
      <c r="C4" s="14" t="s">
        <v>155</v>
      </c>
      <c r="D4" s="14">
        <v>2880</v>
      </c>
      <c r="E4" s="14" t="s">
        <v>185</v>
      </c>
      <c r="F4" s="30" t="s">
        <v>18</v>
      </c>
      <c r="G4" s="34" t="s">
        <v>19</v>
      </c>
      <c r="I4" s="35">
        <v>4360</v>
      </c>
      <c r="J4" s="36">
        <v>0.42</v>
      </c>
      <c r="K4" s="37" t="s">
        <v>20</v>
      </c>
    </row>
    <row r="5" spans="1:11">
      <c r="A5" s="5" t="s">
        <v>112</v>
      </c>
      <c r="B5" s="30" t="s">
        <v>113</v>
      </c>
      <c r="C5" s="14" t="s">
        <v>156</v>
      </c>
      <c r="D5" s="14">
        <v>2200</v>
      </c>
      <c r="E5" s="14" t="s">
        <v>181</v>
      </c>
      <c r="F5" s="30" t="s">
        <v>114</v>
      </c>
      <c r="G5" s="34" t="s">
        <v>115</v>
      </c>
      <c r="I5" s="35">
        <v>4576</v>
      </c>
      <c r="J5" s="36">
        <v>0.43</v>
      </c>
      <c r="K5" s="37" t="s">
        <v>116</v>
      </c>
    </row>
    <row r="6" spans="1:11">
      <c r="A6" s="5" t="s">
        <v>74</v>
      </c>
      <c r="B6" s="30" t="s">
        <v>136</v>
      </c>
      <c r="C6" s="14" t="s">
        <v>157</v>
      </c>
      <c r="D6" s="14">
        <v>2100</v>
      </c>
      <c r="E6" s="14" t="s">
        <v>180</v>
      </c>
      <c r="F6" s="30" t="s">
        <v>75</v>
      </c>
      <c r="G6" s="34" t="s">
        <v>76</v>
      </c>
      <c r="H6" s="5" t="s">
        <v>77</v>
      </c>
      <c r="I6" s="35">
        <v>4920</v>
      </c>
      <c r="J6" s="36">
        <v>0.43</v>
      </c>
      <c r="K6" s="37" t="s">
        <v>78</v>
      </c>
    </row>
    <row r="7" spans="1:11">
      <c r="A7" s="5" t="s">
        <v>79</v>
      </c>
      <c r="B7" s="30" t="s">
        <v>137</v>
      </c>
      <c r="C7" s="14" t="s">
        <v>158</v>
      </c>
      <c r="D7" s="14">
        <v>1160</v>
      </c>
      <c r="E7" s="14" t="s">
        <v>178</v>
      </c>
      <c r="F7" s="30" t="s">
        <v>80</v>
      </c>
      <c r="G7" s="34" t="s">
        <v>81</v>
      </c>
      <c r="H7" s="5" t="s">
        <v>82</v>
      </c>
      <c r="I7" s="35">
        <v>5205</v>
      </c>
      <c r="J7" s="36">
        <v>0.43</v>
      </c>
      <c r="K7" s="37" t="s">
        <v>83</v>
      </c>
    </row>
    <row r="8" spans="1:11">
      <c r="A8" s="5" t="s">
        <v>84</v>
      </c>
      <c r="B8" s="30" t="s">
        <v>85</v>
      </c>
      <c r="C8" s="14" t="s">
        <v>159</v>
      </c>
      <c r="D8" s="14">
        <v>2750</v>
      </c>
      <c r="E8" s="14" t="s">
        <v>184</v>
      </c>
      <c r="F8" s="30" t="s">
        <v>86</v>
      </c>
      <c r="G8" s="34" t="s">
        <v>87</v>
      </c>
      <c r="H8" s="5" t="s">
        <v>88</v>
      </c>
      <c r="I8" s="35">
        <v>3905</v>
      </c>
      <c r="J8" s="36">
        <v>0.42</v>
      </c>
      <c r="K8" s="37" t="s">
        <v>89</v>
      </c>
    </row>
    <row r="9" spans="1:11">
      <c r="A9" s="5" t="s">
        <v>21</v>
      </c>
      <c r="B9" s="30" t="s">
        <v>124</v>
      </c>
      <c r="C9" s="14" t="s">
        <v>160</v>
      </c>
      <c r="D9" s="14">
        <v>4100</v>
      </c>
      <c r="E9" s="14" t="s">
        <v>190</v>
      </c>
      <c r="F9" s="30" t="s">
        <v>22</v>
      </c>
      <c r="G9" s="34" t="s">
        <v>23</v>
      </c>
      <c r="I9" s="35">
        <v>4205</v>
      </c>
      <c r="J9" s="36">
        <v>0.43</v>
      </c>
      <c r="K9" s="37" t="s">
        <v>24</v>
      </c>
    </row>
    <row r="10" spans="1:11">
      <c r="A10" s="5" t="s">
        <v>52</v>
      </c>
      <c r="B10" s="30" t="s">
        <v>131</v>
      </c>
      <c r="C10" s="14" t="s">
        <v>161</v>
      </c>
      <c r="D10" s="14">
        <v>2960</v>
      </c>
      <c r="E10" s="14" t="s">
        <v>187</v>
      </c>
      <c r="F10" s="30" t="s">
        <v>53</v>
      </c>
      <c r="G10" s="34" t="s">
        <v>54</v>
      </c>
      <c r="H10" s="5" t="s">
        <v>55</v>
      </c>
      <c r="I10" s="35">
        <v>4622</v>
      </c>
      <c r="J10" s="36">
        <v>0.42</v>
      </c>
      <c r="K10" s="37" t="s">
        <v>56</v>
      </c>
    </row>
    <row r="11" spans="1:11">
      <c r="A11" s="5" t="s">
        <v>29</v>
      </c>
      <c r="B11" s="30" t="s">
        <v>126</v>
      </c>
      <c r="C11" s="14" t="s">
        <v>162</v>
      </c>
      <c r="D11" s="14">
        <v>4200</v>
      </c>
      <c r="E11" s="14" t="s">
        <v>191</v>
      </c>
      <c r="F11" s="30" t="s">
        <v>30</v>
      </c>
      <c r="G11" s="34" t="s">
        <v>31</v>
      </c>
      <c r="H11" s="5" t="s">
        <v>32</v>
      </c>
      <c r="I11" s="35">
        <v>4366</v>
      </c>
      <c r="J11" s="36">
        <v>0.43</v>
      </c>
      <c r="K11" s="37" t="s">
        <v>33</v>
      </c>
    </row>
    <row r="12" spans="1:11">
      <c r="A12" s="5" t="s">
        <v>61</v>
      </c>
      <c r="B12" s="30" t="s">
        <v>133</v>
      </c>
      <c r="C12" s="14" t="s">
        <v>163</v>
      </c>
      <c r="D12" s="14">
        <v>2000</v>
      </c>
      <c r="E12" s="14" t="s">
        <v>179</v>
      </c>
      <c r="F12" s="30" t="s">
        <v>62</v>
      </c>
      <c r="G12" s="34" t="s">
        <v>27</v>
      </c>
      <c r="H12" s="5" t="s">
        <v>63</v>
      </c>
      <c r="I12" s="35">
        <v>4954</v>
      </c>
      <c r="J12" s="36">
        <v>0.44</v>
      </c>
      <c r="K12" s="37" t="s">
        <v>64</v>
      </c>
    </row>
    <row r="13" spans="1:11">
      <c r="A13" s="5" t="s">
        <v>102</v>
      </c>
      <c r="B13" s="30" t="s">
        <v>103</v>
      </c>
      <c r="C13" s="14" t="s">
        <v>164</v>
      </c>
      <c r="D13" s="14">
        <v>2100</v>
      </c>
      <c r="E13" s="14" t="s">
        <v>180</v>
      </c>
      <c r="F13" s="30" t="s">
        <v>104</v>
      </c>
      <c r="G13" s="34" t="s">
        <v>105</v>
      </c>
      <c r="H13" s="5" t="s">
        <v>88</v>
      </c>
      <c r="I13" s="35">
        <v>4355</v>
      </c>
      <c r="J13" s="36">
        <v>0.44</v>
      </c>
      <c r="K13" s="37" t="s">
        <v>106</v>
      </c>
    </row>
    <row r="14" spans="1:11">
      <c r="A14" s="5" t="s">
        <v>48</v>
      </c>
      <c r="B14" s="30" t="s">
        <v>130</v>
      </c>
      <c r="C14" s="14" t="s">
        <v>165</v>
      </c>
      <c r="D14" s="14">
        <v>2100</v>
      </c>
      <c r="E14" s="14" t="s">
        <v>180</v>
      </c>
      <c r="F14" s="30" t="s">
        <v>49</v>
      </c>
      <c r="G14" s="34" t="s">
        <v>50</v>
      </c>
      <c r="I14" s="35">
        <v>3860</v>
      </c>
      <c r="J14" s="36">
        <v>0.43</v>
      </c>
      <c r="K14" s="37" t="s">
        <v>51</v>
      </c>
    </row>
    <row r="15" spans="1:11">
      <c r="A15" s="5" t="s">
        <v>107</v>
      </c>
      <c r="B15" s="30" t="s">
        <v>140</v>
      </c>
      <c r="C15" s="14" t="s">
        <v>166</v>
      </c>
      <c r="D15" s="14">
        <v>2960</v>
      </c>
      <c r="E15" s="14" t="s">
        <v>187</v>
      </c>
      <c r="F15" s="30" t="s">
        <v>108</v>
      </c>
      <c r="G15" s="34" t="s">
        <v>109</v>
      </c>
      <c r="H15" s="5" t="s">
        <v>110</v>
      </c>
      <c r="I15" s="35">
        <v>4200</v>
      </c>
      <c r="J15" s="36">
        <v>0.43</v>
      </c>
      <c r="K15" s="37" t="s">
        <v>111</v>
      </c>
    </row>
    <row r="16" spans="1:11">
      <c r="A16" s="5" t="s">
        <v>65</v>
      </c>
      <c r="B16" s="30" t="s">
        <v>134</v>
      </c>
      <c r="C16" s="14" t="s">
        <v>167</v>
      </c>
      <c r="D16" s="14">
        <v>2200</v>
      </c>
      <c r="E16" s="14" t="s">
        <v>181</v>
      </c>
      <c r="F16" s="30" t="s">
        <v>66</v>
      </c>
      <c r="G16" s="34" t="s">
        <v>67</v>
      </c>
      <c r="I16" s="35">
        <v>3900</v>
      </c>
      <c r="J16" s="36">
        <v>0.42</v>
      </c>
      <c r="K16" s="37" t="s">
        <v>68</v>
      </c>
    </row>
    <row r="17" spans="1:11">
      <c r="A17" s="5" t="s">
        <v>39</v>
      </c>
      <c r="B17" s="30" t="s">
        <v>128</v>
      </c>
      <c r="C17" s="14" t="s">
        <v>168</v>
      </c>
      <c r="D17" s="14">
        <v>4300</v>
      </c>
      <c r="E17" s="14" t="s">
        <v>192</v>
      </c>
      <c r="F17" s="30" t="s">
        <v>40</v>
      </c>
      <c r="G17" s="34" t="s">
        <v>41</v>
      </c>
      <c r="I17" s="35">
        <v>4792</v>
      </c>
      <c r="J17" s="36">
        <v>0.43</v>
      </c>
      <c r="K17" s="37" t="s">
        <v>42</v>
      </c>
    </row>
    <row r="18" spans="1:11">
      <c r="A18" s="5" t="s">
        <v>69</v>
      </c>
      <c r="B18" s="30" t="s">
        <v>135</v>
      </c>
      <c r="C18" s="14" t="s">
        <v>169</v>
      </c>
      <c r="D18" s="14">
        <v>2200</v>
      </c>
      <c r="E18" s="14" t="s">
        <v>181</v>
      </c>
      <c r="F18" s="30" t="s">
        <v>70</v>
      </c>
      <c r="G18" s="34" t="s">
        <v>71</v>
      </c>
      <c r="H18" s="5" t="s">
        <v>72</v>
      </c>
      <c r="I18" s="35">
        <v>4305</v>
      </c>
      <c r="J18" s="36">
        <v>0.41</v>
      </c>
      <c r="K18" s="37" t="s">
        <v>73</v>
      </c>
    </row>
    <row r="19" spans="1:11">
      <c r="A19" s="5" t="s">
        <v>97</v>
      </c>
      <c r="B19" s="30" t="s">
        <v>98</v>
      </c>
      <c r="C19" s="14" t="s">
        <v>170</v>
      </c>
      <c r="D19" s="14">
        <v>2000</v>
      </c>
      <c r="E19" s="14" t="s">
        <v>179</v>
      </c>
      <c r="F19" s="30" t="s">
        <v>99</v>
      </c>
      <c r="G19" s="34" t="s">
        <v>100</v>
      </c>
      <c r="I19" s="35">
        <v>4650</v>
      </c>
      <c r="J19" s="36">
        <v>0.43</v>
      </c>
      <c r="K19" s="37" t="s">
        <v>101</v>
      </c>
    </row>
    <row r="20" spans="1:11">
      <c r="A20" s="5" t="s">
        <v>11</v>
      </c>
      <c r="B20" s="30" t="s">
        <v>123</v>
      </c>
      <c r="C20" s="14" t="s">
        <v>171</v>
      </c>
      <c r="D20" s="14">
        <v>2200</v>
      </c>
      <c r="E20" s="14" t="s">
        <v>181</v>
      </c>
      <c r="F20" s="30" t="s">
        <v>12</v>
      </c>
      <c r="G20" s="34" t="s">
        <v>13</v>
      </c>
      <c r="H20" s="5" t="s">
        <v>14</v>
      </c>
      <c r="I20" s="35">
        <v>3978</v>
      </c>
      <c r="J20" s="36">
        <v>0.44</v>
      </c>
      <c r="K20" s="37" t="s">
        <v>15</v>
      </c>
    </row>
    <row r="21" spans="1:11">
      <c r="A21" s="5" t="s">
        <v>34</v>
      </c>
      <c r="B21" s="30" t="s">
        <v>127</v>
      </c>
      <c r="C21" s="14" t="s">
        <v>172</v>
      </c>
      <c r="D21" s="14">
        <v>3100</v>
      </c>
      <c r="E21" s="14" t="s">
        <v>188</v>
      </c>
      <c r="F21" s="30" t="s">
        <v>35</v>
      </c>
      <c r="G21" s="34" t="s">
        <v>36</v>
      </c>
      <c r="H21" s="5" t="s">
        <v>37</v>
      </c>
      <c r="I21" s="35">
        <v>4310</v>
      </c>
      <c r="J21" s="36">
        <v>0.42</v>
      </c>
      <c r="K21" s="37" t="s">
        <v>38</v>
      </c>
    </row>
    <row r="22" spans="1:11">
      <c r="A22" s="5" t="s">
        <v>57</v>
      </c>
      <c r="B22" s="30" t="s">
        <v>132</v>
      </c>
      <c r="C22" s="14" t="s">
        <v>173</v>
      </c>
      <c r="D22" s="14">
        <v>2300</v>
      </c>
      <c r="E22" s="14" t="s">
        <v>182</v>
      </c>
      <c r="F22" s="30" t="s">
        <v>58</v>
      </c>
      <c r="G22" s="34" t="s">
        <v>45</v>
      </c>
      <c r="H22" s="5" t="s">
        <v>59</v>
      </c>
      <c r="I22" s="35">
        <v>4600</v>
      </c>
      <c r="J22" s="36">
        <v>0.43</v>
      </c>
      <c r="K22" s="37" t="s">
        <v>60</v>
      </c>
    </row>
    <row r="23" spans="1:11">
      <c r="A23" s="5" t="s">
        <v>90</v>
      </c>
      <c r="B23" s="30" t="s">
        <v>138</v>
      </c>
      <c r="C23" s="14" t="s">
        <v>174</v>
      </c>
      <c r="D23" s="14">
        <v>4000</v>
      </c>
      <c r="E23" s="14" t="s">
        <v>189</v>
      </c>
      <c r="F23" s="30" t="s">
        <v>91</v>
      </c>
      <c r="G23" s="34" t="s">
        <v>36</v>
      </c>
      <c r="I23" s="35">
        <v>4962</v>
      </c>
      <c r="J23" s="36">
        <v>0.43</v>
      </c>
      <c r="K23" s="37" t="s">
        <v>92</v>
      </c>
    </row>
    <row r="24" spans="1:11">
      <c r="A24" s="5" t="s">
        <v>25</v>
      </c>
      <c r="B24" s="30" t="s">
        <v>125</v>
      </c>
      <c r="C24" s="14" t="s">
        <v>175</v>
      </c>
      <c r="D24" s="14">
        <v>2620</v>
      </c>
      <c r="E24" s="14" t="s">
        <v>183</v>
      </c>
      <c r="F24" s="30" t="s">
        <v>26</v>
      </c>
      <c r="G24" s="34" t="s">
        <v>27</v>
      </c>
      <c r="I24" s="35">
        <v>5543</v>
      </c>
      <c r="J24" s="36">
        <v>0.42</v>
      </c>
      <c r="K24" s="37" t="s">
        <v>28</v>
      </c>
    </row>
    <row r="25" spans="1:11">
      <c r="A25" s="5" t="s">
        <v>93</v>
      </c>
      <c r="B25" s="30" t="s">
        <v>139</v>
      </c>
      <c r="C25" s="14" t="s">
        <v>176</v>
      </c>
      <c r="D25" s="14">
        <v>2300</v>
      </c>
      <c r="E25" s="14" t="s">
        <v>182</v>
      </c>
      <c r="F25" s="30" t="s">
        <v>94</v>
      </c>
      <c r="G25" s="34" t="s">
        <v>95</v>
      </c>
      <c r="I25" s="35">
        <v>4472</v>
      </c>
      <c r="J25" s="36">
        <v>0.43</v>
      </c>
      <c r="K25" s="37" t="s">
        <v>96</v>
      </c>
    </row>
    <row r="26" spans="1:11">
      <c r="A26" s="5" t="s">
        <v>117</v>
      </c>
      <c r="B26" s="30" t="s">
        <v>118</v>
      </c>
      <c r="C26" s="14" t="s">
        <v>177</v>
      </c>
      <c r="D26" s="14">
        <v>2100</v>
      </c>
      <c r="E26" s="14" t="s">
        <v>180</v>
      </c>
      <c r="F26" s="30" t="s">
        <v>119</v>
      </c>
      <c r="G26" s="34" t="s">
        <v>120</v>
      </c>
      <c r="H26" s="5" t="s">
        <v>121</v>
      </c>
      <c r="I26" s="35">
        <v>4200</v>
      </c>
      <c r="J26" s="36">
        <v>0.42</v>
      </c>
      <c r="K26" s="37" t="s">
        <v>122</v>
      </c>
    </row>
  </sheetData>
  <mergeCells count="1">
    <mergeCell ref="A1:K1"/>
  </mergeCells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workbookViewId="0">
      <selection sqref="A1:C1"/>
    </sheetView>
  </sheetViews>
  <sheetFormatPr defaultRowHeight="12.75"/>
  <cols>
    <col min="1" max="1" width="11.5703125" style="5" bestFit="1" customWidth="1"/>
    <col min="2" max="2" width="16.28515625" style="5" customWidth="1"/>
    <col min="3" max="3" width="6.5703125" style="5" customWidth="1"/>
    <col min="4" max="16384" width="9.140625" style="5"/>
  </cols>
  <sheetData>
    <row r="1" spans="1:3" ht="15.75">
      <c r="A1" s="38" t="s">
        <v>193</v>
      </c>
      <c r="B1" s="38"/>
      <c r="C1" s="38"/>
    </row>
  </sheetData>
  <mergeCells count="1">
    <mergeCell ref="A1:C1"/>
  </mergeCells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sqref="A1:C1"/>
    </sheetView>
  </sheetViews>
  <sheetFormatPr defaultRowHeight="12.75"/>
  <cols>
    <col min="1" max="1" width="7.7109375" style="5" customWidth="1"/>
    <col min="2" max="2" width="12.28515625" style="5" customWidth="1"/>
    <col min="3" max="3" width="16" style="5" customWidth="1"/>
    <col min="4" max="4" width="13.85546875" style="5" customWidth="1"/>
    <col min="5" max="5" width="10.85546875" style="5" customWidth="1"/>
    <col min="6" max="16384" width="9.140625" style="5"/>
  </cols>
  <sheetData>
    <row r="1" spans="1:5" ht="15.75">
      <c r="A1" s="38" t="s">
        <v>194</v>
      </c>
      <c r="B1" s="38"/>
      <c r="C1" s="38"/>
    </row>
    <row r="2" spans="1:5">
      <c r="A2" s="15" t="s">
        <v>149</v>
      </c>
      <c r="B2" s="15" t="s">
        <v>148</v>
      </c>
      <c r="C2" s="15" t="s">
        <v>6</v>
      </c>
    </row>
    <row r="3" spans="1:5">
      <c r="A3" s="5">
        <v>2006</v>
      </c>
      <c r="B3" s="5" t="s">
        <v>203</v>
      </c>
      <c r="C3" s="5" t="s">
        <v>74</v>
      </c>
    </row>
    <row r="5" spans="1:5" ht="15.75">
      <c r="A5" s="38" t="s">
        <v>204</v>
      </c>
      <c r="B5" s="38"/>
      <c r="C5" s="38"/>
      <c r="D5" s="38"/>
      <c r="E5" s="38"/>
    </row>
  </sheetData>
  <mergeCells count="2">
    <mergeCell ref="A5:E5"/>
    <mergeCell ref="A1:C1"/>
  </mergeCells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"/>
  <sheetViews>
    <sheetView workbookViewId="0">
      <selection sqref="A1:C1"/>
    </sheetView>
  </sheetViews>
  <sheetFormatPr defaultRowHeight="12.75"/>
  <cols>
    <col min="1" max="1" width="16.28515625" style="5" customWidth="1"/>
    <col min="2" max="2" width="11.5703125" style="5" customWidth="1"/>
    <col min="3" max="3" width="15" style="5" customWidth="1"/>
    <col min="4" max="16384" width="9.140625" style="5"/>
  </cols>
  <sheetData>
    <row r="1" spans="1:3" ht="15.75">
      <c r="A1" s="38" t="s">
        <v>195</v>
      </c>
      <c r="B1" s="38"/>
      <c r="C1" s="38"/>
    </row>
  </sheetData>
  <mergeCells count="1">
    <mergeCell ref="A1:C1"/>
  </mergeCells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H1"/>
    </sheetView>
  </sheetViews>
  <sheetFormatPr defaultRowHeight="12.75"/>
  <cols>
    <col min="1" max="1" width="6.28515625" style="5" bestFit="1" customWidth="1"/>
    <col min="2" max="2" width="21.7109375" style="5" bestFit="1" customWidth="1"/>
    <col min="3" max="3" width="12.7109375" style="5" bestFit="1" customWidth="1"/>
    <col min="4" max="4" width="11.5703125" style="5" bestFit="1" customWidth="1"/>
    <col min="5" max="5" width="10.28515625" style="5" bestFit="1" customWidth="1"/>
    <col min="6" max="6" width="9.7109375" style="5" bestFit="1" customWidth="1"/>
    <col min="7" max="7" width="14.85546875" style="5" bestFit="1" customWidth="1"/>
    <col min="8" max="8" width="8.140625" style="5" bestFit="1" customWidth="1"/>
    <col min="9" max="16384" width="9.140625" style="5"/>
  </cols>
  <sheetData>
    <row r="1" spans="1:8" ht="15.75">
      <c r="A1" s="38" t="s">
        <v>196</v>
      </c>
      <c r="B1" s="38"/>
      <c r="C1" s="38"/>
      <c r="D1" s="38"/>
      <c r="E1" s="38"/>
      <c r="F1" s="38"/>
      <c r="G1" s="38"/>
      <c r="H1" s="38"/>
    </row>
  </sheetData>
  <mergeCells count="1">
    <mergeCell ref="A1:H1"/>
  </mergeCells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cols>
    <col min="1" max="16384" width="9.140625" style="5"/>
  </cols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Lønseddel</vt:lpstr>
      <vt:lpstr>Personaleoplysninger</vt:lpstr>
      <vt:lpstr>Løn</vt:lpstr>
      <vt:lpstr>Bonus</vt:lpstr>
      <vt:lpstr>Kørselstillæg</vt:lpstr>
      <vt:lpstr>Valutakurser</vt:lpstr>
      <vt:lpstr>Arbejdsark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cp:lastPrinted>2007-01-23T20:00:45Z</cp:lastPrinted>
  <dcterms:created xsi:type="dcterms:W3CDTF">2006-07-30T16:00:40Z</dcterms:created>
  <dcterms:modified xsi:type="dcterms:W3CDTF">2007-03-07T11:33:14Z</dcterms:modified>
</cp:coreProperties>
</file>